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tadt Wolfhagen (20180)\(26-101) Sanierung Freibad (DBO-vk)\1. Offenes Verfahren\(a) Angebotsaufforderung\DTVP\"/>
    </mc:Choice>
  </mc:AlternateContent>
  <xr:revisionPtr revIDLastSave="0" documentId="13_ncr:1_{E11625CD-A776-4668-AC49-DC412C945C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ktplanung Gebäude u. Innen.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22" l="1"/>
  <c r="D42" i="22"/>
  <c r="D40" i="22"/>
  <c r="D33" i="22"/>
  <c r="D32" i="22"/>
  <c r="D31" i="22"/>
  <c r="D25" i="22"/>
  <c r="D26" i="22"/>
  <c r="D27" i="22"/>
  <c r="D28" i="22"/>
  <c r="D29" i="22"/>
  <c r="C26" i="22"/>
  <c r="D37" i="22" l="1"/>
  <c r="C41" i="22"/>
  <c r="C28" i="22"/>
  <c r="D39" i="22" l="1"/>
  <c r="D38" i="22"/>
  <c r="D36" i="22"/>
  <c r="D19" i="22"/>
  <c r="D18" i="22"/>
  <c r="D17" i="22"/>
  <c r="D16" i="22"/>
  <c r="D24" i="22" l="1"/>
  <c r="D23" i="22"/>
  <c r="D22" i="22"/>
  <c r="D21" i="22"/>
  <c r="D20" i="22"/>
  <c r="C25" i="22"/>
  <c r="B25" i="22"/>
  <c r="D41" i="22" l="1"/>
  <c r="D45" i="22" l="1"/>
  <c r="D46" i="22" s="1"/>
</calcChain>
</file>

<file path=xl/sharedStrings.xml><?xml version="1.0" encoding="utf-8"?>
<sst xmlns="http://schemas.openxmlformats.org/spreadsheetml/2006/main" count="45" uniqueCount="42">
  <si>
    <t>Honorarzone</t>
  </si>
  <si>
    <t>Honorarsatz</t>
  </si>
  <si>
    <t>Summe</t>
  </si>
  <si>
    <t>Nebenkosten</t>
  </si>
  <si>
    <t>Anrechenbare Kosten</t>
  </si>
  <si>
    <t>HOAI</t>
  </si>
  <si>
    <t>Angebot</t>
  </si>
  <si>
    <t>zzgl. Umsatzsteuer</t>
  </si>
  <si>
    <t>Honorarparameter</t>
  </si>
  <si>
    <t>Grundleistungen</t>
  </si>
  <si>
    <t>Leistungsphase 3</t>
  </si>
  <si>
    <t>Leistungsphase 4</t>
  </si>
  <si>
    <t>Leistungsphase 5</t>
  </si>
  <si>
    <t>Leistungsphase 6</t>
  </si>
  <si>
    <t>Leistungsphase 8</t>
  </si>
  <si>
    <t>Leistungsphase 9</t>
  </si>
  <si>
    <t>Zuschlag</t>
  </si>
  <si>
    <t>Leistungsphase 7</t>
  </si>
  <si>
    <t>Abschlag</t>
  </si>
  <si>
    <t>Nebenkosten in %</t>
  </si>
  <si>
    <t>Grundleistungen (100 %)</t>
  </si>
  <si>
    <t>Geschäftsführer/innen / Inhaber/innen</t>
  </si>
  <si>
    <t>Architekt/innen bzw. Ingenieur/innen</t>
  </si>
  <si>
    <t>Zeichner/innen und sonstige Mitarbeiter/innen</t>
  </si>
  <si>
    <t>Basishonorarsatz</t>
  </si>
  <si>
    <t>Summe Gesamthonorar (brutto)</t>
  </si>
  <si>
    <t>Leistungsphase 1</t>
  </si>
  <si>
    <t>Leistungsphase 2</t>
  </si>
  <si>
    <t>Netto-Honorar Grundleistungen</t>
  </si>
  <si>
    <t>Hier bitte Bieternamen eintragen</t>
  </si>
  <si>
    <t>Stundensätze</t>
  </si>
  <si>
    <t>Summe Gesamthonorar netto inkl. aller Zu- u. Abschläge, NK und Stundensätzen</t>
  </si>
  <si>
    <t>Objektplanung Gebäude und Innenräume (§§ 33 ff. HOAI)</t>
  </si>
  <si>
    <t>III</t>
  </si>
  <si>
    <t>Projektleiter/innen / stv. Projektleiter/innen</t>
  </si>
  <si>
    <t>(*) dient nur der Vergleichbarkeit der Angebote; die spätere Abrechnung richtet sich nach dem tatsächlichen Aufwand</t>
  </si>
  <si>
    <t>Netto-Honorar Besondere Leistungen</t>
  </si>
  <si>
    <t>Stundensatz</t>
  </si>
  <si>
    <t>Anzahl Stunden (*)</t>
  </si>
  <si>
    <t>Umbauzuschlag in %</t>
  </si>
  <si>
    <t>Umbauzuschlag</t>
  </si>
  <si>
    <t>Summe inkl. Umbauzuschlag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</si>
</sst>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0" fontId="4" fillId="0" borderId="6" xfId="0" applyNumberFormat="1" applyFont="1" applyBorder="1" applyProtection="1">
      <protection locked="0"/>
    </xf>
    <xf numFmtId="10" fontId="6" fillId="0" borderId="11" xfId="0" applyNumberFormat="1" applyFont="1" applyBorder="1" applyAlignment="1" applyProtection="1">
      <alignment horizontal="center" vertical="center"/>
      <protection locked="0"/>
    </xf>
    <xf numFmtId="10" fontId="6" fillId="0" borderId="14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6" fillId="0" borderId="6" xfId="0" applyNumberFormat="1" applyFont="1" applyBorder="1" applyAlignment="1" applyProtection="1">
      <alignment horizontal="center"/>
      <protection locked="0"/>
    </xf>
    <xf numFmtId="164" fontId="6" fillId="0" borderId="5" xfId="0" applyNumberFormat="1" applyFont="1" applyBorder="1" applyAlignment="1" applyProtection="1">
      <alignment horizontal="center"/>
      <protection locked="0"/>
    </xf>
    <xf numFmtId="164" fontId="6" fillId="0" borderId="3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3" fillId="2" borderId="0" xfId="0" applyFont="1" applyFill="1" applyProtection="1"/>
    <xf numFmtId="0" fontId="6" fillId="2" borderId="16" xfId="0" applyFont="1" applyFill="1" applyBorder="1" applyProtection="1"/>
    <xf numFmtId="0" fontId="6" fillId="2" borderId="15" xfId="0" applyFont="1" applyFill="1" applyBorder="1" applyProtection="1"/>
    <xf numFmtId="0" fontId="6" fillId="2" borderId="0" xfId="0" applyFont="1" applyFill="1" applyProtection="1"/>
    <xf numFmtId="0" fontId="3" fillId="3" borderId="4" xfId="0" applyFont="1" applyFill="1" applyBorder="1" applyAlignment="1" applyProtection="1">
      <alignment horizontal="left"/>
    </xf>
    <xf numFmtId="0" fontId="6" fillId="3" borderId="5" xfId="0" applyFont="1" applyFill="1" applyBorder="1" applyProtection="1"/>
    <xf numFmtId="0" fontId="6" fillId="3" borderId="17" xfId="0" applyFont="1" applyFill="1" applyBorder="1" applyProtection="1"/>
    <xf numFmtId="164" fontId="4" fillId="3" borderId="18" xfId="0" applyNumberFormat="1" applyFont="1" applyFill="1" applyBorder="1" applyProtection="1"/>
    <xf numFmtId="0" fontId="4" fillId="3" borderId="6" xfId="0" applyFont="1" applyFill="1" applyBorder="1" applyAlignment="1" applyProtection="1">
      <alignment horizontal="right"/>
    </xf>
    <xf numFmtId="0" fontId="6" fillId="3" borderId="6" xfId="0" applyFont="1" applyFill="1" applyBorder="1" applyProtection="1"/>
    <xf numFmtId="164" fontId="4" fillId="3" borderId="6" xfId="0" applyNumberFormat="1" applyFont="1" applyFill="1" applyBorder="1" applyProtection="1"/>
    <xf numFmtId="0" fontId="4" fillId="3" borderId="6" xfId="0" applyFont="1" applyFill="1" applyBorder="1" applyProtection="1"/>
    <xf numFmtId="0" fontId="6" fillId="0" borderId="0" xfId="0" applyFont="1" applyProtection="1"/>
    <xf numFmtId="0" fontId="6" fillId="0" borderId="1" xfId="0" applyFont="1" applyBorder="1" applyProtection="1"/>
    <xf numFmtId="0" fontId="5" fillId="2" borderId="0" xfId="0" applyFont="1" applyFill="1" applyAlignment="1" applyProtection="1">
      <alignment horizontal="left"/>
    </xf>
    <xf numFmtId="9" fontId="6" fillId="2" borderId="1" xfId="0" applyNumberFormat="1" applyFont="1" applyFill="1" applyBorder="1" applyAlignment="1" applyProtection="1">
      <alignment horizontal="center"/>
    </xf>
    <xf numFmtId="164" fontId="4" fillId="2" borderId="1" xfId="0" applyNumberFormat="1" applyFont="1" applyFill="1" applyBorder="1" applyProtection="1"/>
    <xf numFmtId="0" fontId="5" fillId="0" borderId="0" xfId="0" applyFont="1" applyAlignment="1" applyProtection="1">
      <alignment horizontal="left"/>
    </xf>
    <xf numFmtId="0" fontId="6" fillId="0" borderId="1" xfId="0" applyFont="1" applyBorder="1" applyAlignment="1" applyProtection="1">
      <alignment horizontal="center"/>
    </xf>
    <xf numFmtId="164" fontId="6" fillId="0" borderId="1" xfId="0" applyNumberFormat="1" applyFont="1" applyBorder="1" applyAlignment="1" applyProtection="1">
      <alignment horizontal="right"/>
    </xf>
    <xf numFmtId="10" fontId="6" fillId="3" borderId="6" xfId="0" applyNumberFormat="1" applyFont="1" applyFill="1" applyBorder="1" applyAlignment="1" applyProtection="1">
      <alignment horizontal="center"/>
    </xf>
    <xf numFmtId="164" fontId="6" fillId="3" borderId="6" xfId="0" applyNumberFormat="1" applyFont="1" applyFill="1" applyBorder="1" applyProtection="1"/>
    <xf numFmtId="0" fontId="3" fillId="3" borderId="7" xfId="0" applyFont="1" applyFill="1" applyBorder="1" applyAlignment="1" applyProtection="1">
      <alignment horizontal="left"/>
    </xf>
    <xf numFmtId="10" fontId="6" fillId="3" borderId="8" xfId="0" applyNumberFormat="1" applyFont="1" applyFill="1" applyBorder="1" applyAlignment="1" applyProtection="1">
      <alignment horizontal="center"/>
    </xf>
    <xf numFmtId="164" fontId="6" fillId="3" borderId="8" xfId="0" applyNumberFormat="1" applyFont="1" applyFill="1" applyBorder="1" applyProtection="1"/>
    <xf numFmtId="0" fontId="3" fillId="3" borderId="3" xfId="0" applyFont="1" applyFill="1" applyBorder="1" applyAlignment="1" applyProtection="1">
      <alignment horizontal="left"/>
    </xf>
    <xf numFmtId="10" fontId="6" fillId="3" borderId="25" xfId="0" applyNumberFormat="1" applyFont="1" applyFill="1" applyBorder="1" applyAlignment="1" applyProtection="1">
      <alignment horizontal="center" vertical="center"/>
    </xf>
    <xf numFmtId="164" fontId="6" fillId="3" borderId="27" xfId="0" applyNumberFormat="1" applyFont="1" applyFill="1" applyBorder="1" applyProtection="1"/>
    <xf numFmtId="0" fontId="3" fillId="3" borderId="36" xfId="0" applyFont="1" applyFill="1" applyBorder="1" applyAlignment="1" applyProtection="1">
      <alignment horizontal="left"/>
    </xf>
    <xf numFmtId="10" fontId="6" fillId="3" borderId="37" xfId="0" applyNumberFormat="1" applyFont="1" applyFill="1" applyBorder="1" applyAlignment="1" applyProtection="1">
      <alignment horizontal="center" vertical="center"/>
    </xf>
    <xf numFmtId="164" fontId="6" fillId="3" borderId="30" xfId="0" applyNumberFormat="1" applyFont="1" applyFill="1" applyBorder="1" applyProtection="1"/>
    <xf numFmtId="0" fontId="3" fillId="3" borderId="12" xfId="0" applyFont="1" applyFill="1" applyBorder="1" applyAlignment="1" applyProtection="1">
      <alignment horizontal="left"/>
    </xf>
    <xf numFmtId="10" fontId="6" fillId="3" borderId="26" xfId="0" applyNumberFormat="1" applyFont="1" applyFill="1" applyBorder="1" applyAlignment="1" applyProtection="1">
      <alignment horizontal="center" vertical="center"/>
    </xf>
    <xf numFmtId="164" fontId="6" fillId="3" borderId="2" xfId="0" applyNumberFormat="1" applyFont="1" applyFill="1" applyBorder="1" applyProtection="1"/>
    <xf numFmtId="0" fontId="3" fillId="3" borderId="0" xfId="0" applyFont="1" applyFill="1" applyAlignment="1" applyProtection="1">
      <alignment horizontal="left"/>
    </xf>
    <xf numFmtId="10" fontId="6" fillId="3" borderId="0" xfId="0" applyNumberFormat="1" applyFont="1" applyFill="1" applyAlignment="1" applyProtection="1">
      <alignment horizontal="center" vertical="center"/>
    </xf>
    <xf numFmtId="164" fontId="6" fillId="3" borderId="0" xfId="0" applyNumberFormat="1" applyFont="1" applyFill="1" applyProtection="1"/>
    <xf numFmtId="0" fontId="3" fillId="0" borderId="0" xfId="0" applyFont="1" applyAlignment="1" applyProtection="1">
      <alignment horizontal="left"/>
    </xf>
    <xf numFmtId="10" fontId="6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Protection="1"/>
    <xf numFmtId="0" fontId="3" fillId="3" borderId="23" xfId="0" applyFont="1" applyFill="1" applyBorder="1" applyAlignment="1" applyProtection="1">
      <alignment horizontal="left"/>
    </xf>
    <xf numFmtId="0" fontId="3" fillId="3" borderId="35" xfId="0" applyFont="1" applyFill="1" applyBorder="1" applyAlignment="1" applyProtection="1">
      <alignment horizontal="left"/>
    </xf>
    <xf numFmtId="164" fontId="6" fillId="3" borderId="10" xfId="0" applyNumberFormat="1" applyFont="1" applyFill="1" applyBorder="1" applyProtection="1"/>
    <xf numFmtId="0" fontId="3" fillId="3" borderId="21" xfId="0" applyFont="1" applyFill="1" applyBorder="1" applyAlignment="1" applyProtection="1">
      <alignment horizontal="left"/>
    </xf>
    <xf numFmtId="0" fontId="3" fillId="3" borderId="22" xfId="0" applyFont="1" applyFill="1" applyBorder="1" applyAlignment="1" applyProtection="1">
      <alignment horizontal="left"/>
    </xf>
    <xf numFmtId="0" fontId="3" fillId="3" borderId="20" xfId="0" applyFont="1" applyFill="1" applyBorder="1" applyAlignment="1" applyProtection="1">
      <alignment horizontal="left"/>
    </xf>
    <xf numFmtId="0" fontId="3" fillId="3" borderId="19" xfId="0" applyFont="1" applyFill="1" applyBorder="1" applyAlignment="1" applyProtection="1">
      <alignment horizontal="left"/>
    </xf>
    <xf numFmtId="164" fontId="6" fillId="3" borderId="20" xfId="0" applyNumberFormat="1" applyFont="1" applyFill="1" applyBorder="1" applyProtection="1"/>
    <xf numFmtId="0" fontId="5" fillId="2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164" fontId="4" fillId="2" borderId="2" xfId="0" applyNumberFormat="1" applyFont="1" applyFill="1" applyBorder="1" applyAlignment="1" applyProtection="1">
      <alignment horizontal="center"/>
    </xf>
    <xf numFmtId="49" fontId="4" fillId="3" borderId="24" xfId="0" applyNumberFormat="1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center"/>
    </xf>
    <xf numFmtId="164" fontId="4" fillId="3" borderId="24" xfId="0" applyNumberFormat="1" applyFont="1" applyFill="1" applyBorder="1" applyAlignment="1" applyProtection="1">
      <alignment horizontal="right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center"/>
    </xf>
    <xf numFmtId="164" fontId="4" fillId="3" borderId="4" xfId="0" applyNumberFormat="1" applyFont="1" applyFill="1" applyBorder="1" applyAlignment="1" applyProtection="1">
      <alignment horizontal="right"/>
    </xf>
    <xf numFmtId="49" fontId="3" fillId="3" borderId="24" xfId="0" applyNumberFormat="1" applyFont="1" applyFill="1" applyBorder="1" applyAlignment="1" applyProtection="1">
      <alignment horizontal="left" vertical="center" wrapText="1"/>
    </xf>
    <xf numFmtId="10" fontId="6" fillId="3" borderId="31" xfId="0" applyNumberFormat="1" applyFont="1" applyFill="1" applyBorder="1" applyAlignment="1" applyProtection="1">
      <alignment horizontal="center" vertical="top" wrapText="1"/>
    </xf>
    <xf numFmtId="3" fontId="4" fillId="3" borderId="28" xfId="0" applyNumberFormat="1" applyFont="1" applyFill="1" applyBorder="1" applyAlignment="1" applyProtection="1">
      <alignment horizontal="center"/>
    </xf>
    <xf numFmtId="164" fontId="5" fillId="3" borderId="29" xfId="0" applyNumberFormat="1" applyFont="1" applyFill="1" applyBorder="1" applyProtection="1"/>
    <xf numFmtId="0" fontId="3" fillId="3" borderId="30" xfId="0" applyFont="1" applyFill="1" applyBorder="1" applyAlignment="1" applyProtection="1">
      <alignment horizontal="left"/>
    </xf>
    <xf numFmtId="10" fontId="4" fillId="3" borderId="31" xfId="0" applyNumberFormat="1" applyFont="1" applyFill="1" applyBorder="1" applyAlignment="1" applyProtection="1">
      <alignment horizontal="center"/>
    </xf>
    <xf numFmtId="164" fontId="4" fillId="3" borderId="31" xfId="0" applyNumberFormat="1" applyFont="1" applyFill="1" applyBorder="1" applyAlignment="1" applyProtection="1">
      <alignment horizontal="right"/>
    </xf>
    <xf numFmtId="0" fontId="3" fillId="3" borderId="32" xfId="0" applyFont="1" applyFill="1" applyBorder="1" applyAlignment="1" applyProtection="1">
      <alignment horizontal="left"/>
    </xf>
    <xf numFmtId="0" fontId="6" fillId="3" borderId="33" xfId="0" applyFont="1" applyFill="1" applyBorder="1" applyProtection="1"/>
    <xf numFmtId="164" fontId="3" fillId="3" borderId="33" xfId="0" applyNumberFormat="1" applyFont="1" applyFill="1" applyBorder="1" applyAlignment="1" applyProtection="1">
      <alignment horizontal="right"/>
    </xf>
    <xf numFmtId="49" fontId="4" fillId="0" borderId="0" xfId="0" applyNumberFormat="1" applyFont="1" applyAlignment="1" applyProtection="1">
      <alignment horizontal="left" vertical="center" wrapText="1"/>
    </xf>
    <xf numFmtId="164" fontId="6" fillId="0" borderId="0" xfId="0" applyNumberFormat="1" applyFont="1" applyAlignment="1" applyProtection="1">
      <alignment horizontal="center"/>
    </xf>
    <xf numFmtId="3" fontId="4" fillId="0" borderId="15" xfId="0" applyNumberFormat="1" applyFont="1" applyBorder="1" applyAlignment="1" applyProtection="1">
      <alignment horizontal="center"/>
    </xf>
    <xf numFmtId="164" fontId="0" fillId="0" borderId="0" xfId="0" applyNumberFormat="1" applyProtection="1"/>
    <xf numFmtId="0" fontId="3" fillId="3" borderId="23" xfId="0" applyFont="1" applyFill="1" applyBorder="1" applyAlignment="1" applyProtection="1">
      <alignment horizontal="left" wrapText="1" shrinkToFit="1"/>
    </xf>
    <xf numFmtId="0" fontId="6" fillId="3" borderId="15" xfId="0" applyFont="1" applyFill="1" applyBorder="1" applyProtection="1"/>
    <xf numFmtId="164" fontId="3" fillId="3" borderId="1" xfId="0" applyNumberFormat="1" applyFont="1" applyFill="1" applyBorder="1" applyAlignment="1" applyProtection="1">
      <alignment horizontal="right"/>
    </xf>
    <xf numFmtId="0" fontId="3" fillId="3" borderId="13" xfId="0" applyFont="1" applyFill="1" applyBorder="1" applyAlignment="1" applyProtection="1">
      <alignment horizontal="left"/>
    </xf>
    <xf numFmtId="10" fontId="3" fillId="3" borderId="9" xfId="0" applyNumberFormat="1" applyFont="1" applyFill="1" applyBorder="1" applyProtection="1"/>
    <xf numFmtId="10" fontId="3" fillId="3" borderId="9" xfId="0" applyNumberFormat="1" applyFont="1" applyFill="1" applyBorder="1" applyAlignment="1" applyProtection="1">
      <alignment horizontal="center"/>
    </xf>
    <xf numFmtId="164" fontId="4" fillId="3" borderId="6" xfId="0" applyNumberFormat="1" applyFont="1" applyFill="1" applyBorder="1" applyAlignment="1" applyProtection="1">
      <alignment horizontal="right"/>
    </xf>
    <xf numFmtId="0" fontId="6" fillId="3" borderId="9" xfId="0" applyFont="1" applyFill="1" applyBorder="1" applyProtection="1"/>
    <xf numFmtId="164" fontId="3" fillId="3" borderId="6" xfId="0" applyNumberFormat="1" applyFont="1" applyFill="1" applyBorder="1" applyProtection="1"/>
    <xf numFmtId="164" fontId="3" fillId="0" borderId="0" xfId="0" applyNumberFormat="1" applyFont="1" applyProtection="1"/>
    <xf numFmtId="0" fontId="8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E48"/>
  <sheetViews>
    <sheetView tabSelected="1" view="pageLayout" zoomScale="102" zoomScaleNormal="100" zoomScalePageLayoutView="102" workbookViewId="0"/>
  </sheetViews>
  <sheetFormatPr baseColWidth="10" defaultColWidth="7.85546875" defaultRowHeight="15" x14ac:dyDescent="0.25"/>
  <cols>
    <col min="1" max="1" width="39.140625" style="9" customWidth="1"/>
    <col min="2" max="2" width="17.5703125" style="9" customWidth="1"/>
    <col min="3" max="3" width="16.5703125" style="9" customWidth="1"/>
    <col min="4" max="4" width="20.5703125" style="9" customWidth="1"/>
    <col min="5" max="5" width="7.85546875" style="9"/>
    <col min="6" max="6" width="13" style="9" bestFit="1" customWidth="1"/>
    <col min="7" max="16384" width="7.85546875" style="9"/>
  </cols>
  <sheetData>
    <row r="1" spans="1:5" ht="27" customHeight="1" x14ac:dyDescent="0.25">
      <c r="A1" s="4" t="s">
        <v>29</v>
      </c>
      <c r="B1" s="8"/>
      <c r="C1" s="8"/>
      <c r="D1" s="8"/>
    </row>
    <row r="2" spans="1:5" x14ac:dyDescent="0.25">
      <c r="A2" s="10"/>
      <c r="B2" s="10"/>
      <c r="C2" s="10"/>
      <c r="D2" s="10"/>
    </row>
    <row r="3" spans="1:5" x14ac:dyDescent="0.25">
      <c r="A3" s="11" t="s">
        <v>32</v>
      </c>
      <c r="B3" s="11"/>
      <c r="C3" s="11"/>
      <c r="D3" s="11"/>
      <c r="E3" s="11"/>
    </row>
    <row r="4" spans="1:5" x14ac:dyDescent="0.25">
      <c r="A4" s="12"/>
      <c r="B4" s="12"/>
      <c r="C4" s="12"/>
      <c r="D4" s="12"/>
    </row>
    <row r="5" spans="1:5" ht="17.25" customHeight="1" x14ac:dyDescent="0.25">
      <c r="A5" s="10"/>
      <c r="B5" s="10"/>
      <c r="C5" s="10"/>
      <c r="D5" s="13"/>
    </row>
    <row r="6" spans="1:5" ht="15" customHeight="1" x14ac:dyDescent="0.25">
      <c r="A6" s="14" t="s">
        <v>8</v>
      </c>
      <c r="B6" s="15"/>
      <c r="C6" s="16"/>
      <c r="D6" s="17"/>
    </row>
    <row r="7" spans="1:5" x14ac:dyDescent="0.25">
      <c r="A7" s="18" t="s">
        <v>4</v>
      </c>
      <c r="B7" s="19"/>
      <c r="C7" s="20"/>
      <c r="D7" s="21">
        <v>2540531.25</v>
      </c>
    </row>
    <row r="8" spans="1:5" ht="15" customHeight="1" x14ac:dyDescent="0.25">
      <c r="A8" s="18" t="s">
        <v>0</v>
      </c>
      <c r="B8" s="19"/>
      <c r="C8" s="19"/>
      <c r="D8" s="22" t="s">
        <v>33</v>
      </c>
    </row>
    <row r="9" spans="1:5" ht="15" customHeight="1" x14ac:dyDescent="0.25">
      <c r="A9" s="18" t="s">
        <v>1</v>
      </c>
      <c r="B9" s="19"/>
      <c r="C9" s="19"/>
      <c r="D9" s="22" t="s">
        <v>24</v>
      </c>
    </row>
    <row r="10" spans="1:5" ht="15" customHeight="1" x14ac:dyDescent="0.25">
      <c r="A10" s="18" t="s">
        <v>20</v>
      </c>
      <c r="B10" s="23"/>
      <c r="C10" s="23"/>
      <c r="D10" s="24">
        <v>263866.06</v>
      </c>
    </row>
    <row r="11" spans="1:5" x14ac:dyDescent="0.25">
      <c r="A11" s="18" t="s">
        <v>39</v>
      </c>
      <c r="B11" s="25"/>
      <c r="C11" s="25"/>
      <c r="D11" s="1">
        <v>0</v>
      </c>
    </row>
    <row r="12" spans="1:5" x14ac:dyDescent="0.25">
      <c r="A12" s="18" t="s">
        <v>19</v>
      </c>
      <c r="B12" s="25"/>
      <c r="C12" s="25"/>
      <c r="D12" s="1">
        <v>0</v>
      </c>
    </row>
    <row r="13" spans="1:5" x14ac:dyDescent="0.25">
      <c r="A13" s="26"/>
      <c r="B13" s="27"/>
      <c r="C13" s="27"/>
      <c r="D13" s="27"/>
    </row>
    <row r="14" spans="1:5" x14ac:dyDescent="0.25">
      <c r="A14" s="28" t="s">
        <v>9</v>
      </c>
      <c r="B14" s="29" t="s">
        <v>5</v>
      </c>
      <c r="C14" s="29" t="s">
        <v>6</v>
      </c>
      <c r="D14" s="30"/>
    </row>
    <row r="15" spans="1:5" x14ac:dyDescent="0.25">
      <c r="A15" s="31"/>
      <c r="B15" s="32"/>
      <c r="C15" s="32"/>
      <c r="D15" s="33"/>
    </row>
    <row r="16" spans="1:5" x14ac:dyDescent="0.25">
      <c r="A16" s="18" t="s">
        <v>26</v>
      </c>
      <c r="B16" s="34">
        <v>0.02</v>
      </c>
      <c r="C16" s="5">
        <v>0</v>
      </c>
      <c r="D16" s="35">
        <f>C16*D10</f>
        <v>0</v>
      </c>
    </row>
    <row r="17" spans="1:4" x14ac:dyDescent="0.25">
      <c r="A17" s="18" t="s">
        <v>27</v>
      </c>
      <c r="B17" s="34">
        <v>7.0000000000000007E-2</v>
      </c>
      <c r="C17" s="5">
        <v>0</v>
      </c>
      <c r="D17" s="35">
        <f>C17*D10</f>
        <v>0</v>
      </c>
    </row>
    <row r="18" spans="1:4" x14ac:dyDescent="0.25">
      <c r="A18" s="18" t="s">
        <v>10</v>
      </c>
      <c r="B18" s="34">
        <v>0.15</v>
      </c>
      <c r="C18" s="5">
        <v>0</v>
      </c>
      <c r="D18" s="35">
        <f>C18*D10</f>
        <v>0</v>
      </c>
    </row>
    <row r="19" spans="1:4" x14ac:dyDescent="0.25">
      <c r="A19" s="18" t="s">
        <v>11</v>
      </c>
      <c r="B19" s="34">
        <v>0.03</v>
      </c>
      <c r="C19" s="5">
        <v>0</v>
      </c>
      <c r="D19" s="35">
        <f>C19*D10</f>
        <v>0</v>
      </c>
    </row>
    <row r="20" spans="1:4" x14ac:dyDescent="0.25">
      <c r="A20" s="18" t="s">
        <v>12</v>
      </c>
      <c r="B20" s="34">
        <v>0.25</v>
      </c>
      <c r="C20" s="5">
        <v>0</v>
      </c>
      <c r="D20" s="35">
        <f>C20*D10</f>
        <v>0</v>
      </c>
    </row>
    <row r="21" spans="1:4" x14ac:dyDescent="0.25">
      <c r="A21" s="18" t="s">
        <v>13</v>
      </c>
      <c r="B21" s="34">
        <v>0.1</v>
      </c>
      <c r="C21" s="5">
        <v>0</v>
      </c>
      <c r="D21" s="35">
        <f>C21*D10</f>
        <v>0</v>
      </c>
    </row>
    <row r="22" spans="1:4" x14ac:dyDescent="0.25">
      <c r="A22" s="18" t="s">
        <v>17</v>
      </c>
      <c r="B22" s="34">
        <v>0.04</v>
      </c>
      <c r="C22" s="5">
        <v>0</v>
      </c>
      <c r="D22" s="35">
        <f>C22*D10</f>
        <v>0</v>
      </c>
    </row>
    <row r="23" spans="1:4" x14ac:dyDescent="0.25">
      <c r="A23" s="18" t="s">
        <v>14</v>
      </c>
      <c r="B23" s="34">
        <v>0.32</v>
      </c>
      <c r="C23" s="5">
        <v>0</v>
      </c>
      <c r="D23" s="35">
        <f>C23*D10</f>
        <v>0</v>
      </c>
    </row>
    <row r="24" spans="1:4" x14ac:dyDescent="0.25">
      <c r="A24" s="36" t="s">
        <v>15</v>
      </c>
      <c r="B24" s="37">
        <v>0.02</v>
      </c>
      <c r="C24" s="5">
        <v>0</v>
      </c>
      <c r="D24" s="38">
        <f>C24*D10</f>
        <v>0</v>
      </c>
    </row>
    <row r="25" spans="1:4" x14ac:dyDescent="0.25">
      <c r="A25" s="39" t="s">
        <v>2</v>
      </c>
      <c r="B25" s="40">
        <f>SUM(B16:B24)</f>
        <v>1</v>
      </c>
      <c r="C25" s="40">
        <f>SUM(C16:C24)</f>
        <v>0</v>
      </c>
      <c r="D25" s="41">
        <f>SUM(D16:D24)</f>
        <v>0</v>
      </c>
    </row>
    <row r="26" spans="1:4" x14ac:dyDescent="0.25">
      <c r="A26" s="42" t="s">
        <v>40</v>
      </c>
      <c r="B26" s="43"/>
      <c r="C26" s="43">
        <f>D11</f>
        <v>0</v>
      </c>
      <c r="D26" s="44">
        <f>D25*C26</f>
        <v>0</v>
      </c>
    </row>
    <row r="27" spans="1:4" x14ac:dyDescent="0.25">
      <c r="A27" s="45" t="s">
        <v>41</v>
      </c>
      <c r="B27" s="46"/>
      <c r="C27" s="46"/>
      <c r="D27" s="47">
        <f>D25+D26</f>
        <v>0</v>
      </c>
    </row>
    <row r="28" spans="1:4" x14ac:dyDescent="0.25">
      <c r="A28" s="45" t="s">
        <v>3</v>
      </c>
      <c r="B28" s="46"/>
      <c r="C28" s="46">
        <f>D12</f>
        <v>0</v>
      </c>
      <c r="D28" s="47">
        <f>D27*C28</f>
        <v>0</v>
      </c>
    </row>
    <row r="29" spans="1:4" x14ac:dyDescent="0.25">
      <c r="A29" s="48" t="s">
        <v>28</v>
      </c>
      <c r="B29" s="49"/>
      <c r="C29" s="49"/>
      <c r="D29" s="50">
        <f>SUM(D27:D28)</f>
        <v>0</v>
      </c>
    </row>
    <row r="30" spans="1:4" x14ac:dyDescent="0.25">
      <c r="A30" s="51"/>
      <c r="B30" s="52"/>
      <c r="C30" s="52"/>
      <c r="D30" s="53"/>
    </row>
    <row r="31" spans="1:4" x14ac:dyDescent="0.25">
      <c r="A31" s="54" t="s">
        <v>16</v>
      </c>
      <c r="B31" s="55"/>
      <c r="C31" s="2">
        <v>0</v>
      </c>
      <c r="D31" s="56">
        <f>D29*C31</f>
        <v>0</v>
      </c>
    </row>
    <row r="32" spans="1:4" x14ac:dyDescent="0.25">
      <c r="A32" s="57" t="s">
        <v>18</v>
      </c>
      <c r="B32" s="58"/>
      <c r="C32" s="3">
        <v>0</v>
      </c>
      <c r="D32" s="38">
        <f>-(C32*D29)</f>
        <v>0</v>
      </c>
    </row>
    <row r="33" spans="1:4" x14ac:dyDescent="0.25">
      <c r="A33" s="59" t="s">
        <v>2</v>
      </c>
      <c r="B33" s="59"/>
      <c r="C33" s="60"/>
      <c r="D33" s="61">
        <f>SUM(D31:D32)</f>
        <v>0</v>
      </c>
    </row>
    <row r="34" spans="1:4" x14ac:dyDescent="0.25">
      <c r="A34" s="51"/>
      <c r="B34" s="26"/>
      <c r="C34" s="26"/>
      <c r="D34" s="53"/>
    </row>
    <row r="35" spans="1:4" x14ac:dyDescent="0.25">
      <c r="A35" s="62" t="s">
        <v>30</v>
      </c>
      <c r="B35" s="63" t="s">
        <v>38</v>
      </c>
      <c r="C35" s="64" t="s">
        <v>37</v>
      </c>
      <c r="D35" s="65"/>
    </row>
    <row r="36" spans="1:4" ht="13.35" customHeight="1" x14ac:dyDescent="0.25">
      <c r="A36" s="66" t="s">
        <v>21</v>
      </c>
      <c r="B36" s="67">
        <v>5</v>
      </c>
      <c r="C36" s="7">
        <v>0</v>
      </c>
      <c r="D36" s="68">
        <f>C36*B36</f>
        <v>0</v>
      </c>
    </row>
    <row r="37" spans="1:4" ht="13.35" customHeight="1" x14ac:dyDescent="0.25">
      <c r="A37" s="69" t="s">
        <v>34</v>
      </c>
      <c r="B37" s="70">
        <v>20</v>
      </c>
      <c r="C37" s="6">
        <v>0</v>
      </c>
      <c r="D37" s="71">
        <f>C37*B37</f>
        <v>0</v>
      </c>
    </row>
    <row r="38" spans="1:4" ht="13.35" customHeight="1" x14ac:dyDescent="0.25">
      <c r="A38" s="69" t="s">
        <v>22</v>
      </c>
      <c r="B38" s="70">
        <v>20</v>
      </c>
      <c r="C38" s="6">
        <v>0</v>
      </c>
      <c r="D38" s="71">
        <f>C38*B38</f>
        <v>0</v>
      </c>
    </row>
    <row r="39" spans="1:4" ht="13.35" customHeight="1" x14ac:dyDescent="0.25">
      <c r="A39" s="69" t="s">
        <v>23</v>
      </c>
      <c r="B39" s="70">
        <v>5</v>
      </c>
      <c r="C39" s="6">
        <v>0</v>
      </c>
      <c r="D39" s="71">
        <f>C39*B39</f>
        <v>0</v>
      </c>
    </row>
    <row r="40" spans="1:4" ht="13.35" customHeight="1" x14ac:dyDescent="0.25">
      <c r="A40" s="72" t="s">
        <v>2</v>
      </c>
      <c r="B40" s="73"/>
      <c r="C40" s="74"/>
      <c r="D40" s="75">
        <f>SUM(D36:D39)</f>
        <v>0</v>
      </c>
    </row>
    <row r="41" spans="1:4" x14ac:dyDescent="0.25">
      <c r="A41" s="76" t="s">
        <v>3</v>
      </c>
      <c r="B41" s="73"/>
      <c r="C41" s="77">
        <f>D12</f>
        <v>0</v>
      </c>
      <c r="D41" s="78">
        <f>C41*D40</f>
        <v>0</v>
      </c>
    </row>
    <row r="42" spans="1:4" x14ac:dyDescent="0.25">
      <c r="A42" s="79" t="s">
        <v>36</v>
      </c>
      <c r="B42" s="80"/>
      <c r="C42" s="80"/>
      <c r="D42" s="81">
        <f>SUM(D40:D41)</f>
        <v>0</v>
      </c>
    </row>
    <row r="43" spans="1:4" x14ac:dyDescent="0.25">
      <c r="A43" s="82"/>
      <c r="B43" s="83"/>
      <c r="C43" s="84"/>
      <c r="D43" s="85"/>
    </row>
    <row r="44" spans="1:4" ht="26.25" x14ac:dyDescent="0.25">
      <c r="A44" s="86" t="s">
        <v>31</v>
      </c>
      <c r="B44" s="87"/>
      <c r="C44" s="87"/>
      <c r="D44" s="88">
        <f>D29+D33+D42</f>
        <v>0</v>
      </c>
    </row>
    <row r="45" spans="1:4" x14ac:dyDescent="0.25">
      <c r="A45" s="89" t="s">
        <v>7</v>
      </c>
      <c r="B45" s="90"/>
      <c r="C45" s="91">
        <v>0.19</v>
      </c>
      <c r="D45" s="92">
        <f>C45*D44</f>
        <v>0</v>
      </c>
    </row>
    <row r="46" spans="1:4" x14ac:dyDescent="0.25">
      <c r="A46" s="48" t="s">
        <v>25</v>
      </c>
      <c r="B46" s="93"/>
      <c r="C46" s="93"/>
      <c r="D46" s="94">
        <f>SUM(D44:D45)</f>
        <v>0</v>
      </c>
    </row>
    <row r="47" spans="1:4" x14ac:dyDescent="0.25">
      <c r="A47" s="51"/>
      <c r="B47" s="26"/>
      <c r="C47" s="26"/>
      <c r="D47" s="95"/>
    </row>
    <row r="48" spans="1:4" x14ac:dyDescent="0.25">
      <c r="A48" s="96" t="s">
        <v>35</v>
      </c>
      <c r="B48" s="97"/>
      <c r="C48" s="97"/>
      <c r="D48" s="97"/>
    </row>
  </sheetData>
  <sheetProtection algorithmName="SHA-512" hashValue="Vp/6NV7S4DrAhOE2Gre5520u4JRPZpNHCWlN5LeVkFfdHf57h1/hQWAWvSK3NaGXAEpstnjcsqpxMvBzSQHelg==" saltValue="OUsuJXgDWLplE+N1L9Uqsw==" spinCount="100000" sheet="1" objects="1" selectLockedCells="1"/>
  <protectedRanges>
    <protectedRange sqref="A1 D11:D12 C16:C24 C31:C32 C36:C39" name="Bereich1"/>
  </protectedRanges>
  <mergeCells count="6">
    <mergeCell ref="A48:D48"/>
    <mergeCell ref="B1:D1"/>
    <mergeCell ref="A32:B32"/>
    <mergeCell ref="A3:E3"/>
    <mergeCell ref="A31:B31"/>
    <mergeCell ref="A33:C33"/>
  </mergeCells>
  <dataValidations xWindow="665" yWindow="876" count="1">
    <dataValidation allowBlank="1" showErrorMessage="1" sqref="C31:C32" xr:uid="{5760BA9B-776A-4646-880C-6AA0877333AC}"/>
  </dataValidations>
  <pageMargins left="0.51181102362204722" right="0.51181102362204722" top="0.876" bottom="0.78740157480314965" header="0.31496062992125984" footer="0.31496062992125984"/>
  <pageSetup paperSize="9" scale="90" orientation="portrait" r:id="rId1"/>
  <headerFooter>
    <oddHeader xml:space="preserve">&amp;C&amp;"Arial,Standard"&amp;9Auftraggeber: Stadt Wolfhagen
Projekt: Sanierung und Erweiterung Erlebnisbad Wolfhagen
Los 1 – Objektplanung Gebäude und Innenräume
Honorarpreisblatt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352fb73d-3431-4b32-87ea-11ea1d7799ee</BSO999929>
</file>

<file path=customXml/itemProps1.xml><?xml version="1.0" encoding="utf-8"?>
<ds:datastoreItem xmlns:ds="http://schemas.openxmlformats.org/officeDocument/2006/customXml" ds:itemID="{77151031-C57D-4B9D-8D87-B207B8F89D43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Objektplanung Gebäude u. Innen.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bathge</dc:creator>
  <cp:lastModifiedBy>Vera Starr</cp:lastModifiedBy>
  <cp:lastPrinted>2022-12-01T16:04:05Z</cp:lastPrinted>
  <dcterms:created xsi:type="dcterms:W3CDTF">2013-11-18T14:16:37Z</dcterms:created>
  <dcterms:modified xsi:type="dcterms:W3CDTF">2026-04-24T07:06:58Z</dcterms:modified>
</cp:coreProperties>
</file>